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lektra\dfs\Контора\УЗ\!Общая для УЗ\Торги\Демьяненко\2024\ЗП_19601\ДоЗ_19601\"/>
    </mc:Choice>
  </mc:AlternateContent>
  <bookViews>
    <workbookView xWindow="0" yWindow="0" windowWidth="28800" windowHeight="120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M9" i="1"/>
  <c r="N10" i="1"/>
  <c r="N12" i="1" s="1"/>
  <c r="N9" i="1"/>
  <c r="N13" i="1" l="1"/>
  <c r="N14" i="1" s="1"/>
  <c r="H9" i="1"/>
  <c r="F11" i="1" l="1"/>
  <c r="F12" i="1" s="1"/>
</calcChain>
</file>

<file path=xl/sharedStrings.xml><?xml version="1.0" encoding="utf-8"?>
<sst xmlns="http://schemas.openxmlformats.org/spreadsheetml/2006/main" count="32" uniqueCount="24">
  <si>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</si>
  <si>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</si>
  <si>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</si>
  <si>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</si>
  <si>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</si>
  <si>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с НДС, руб.</t>
  </si>
  <si>
    <t>Ед. 
изм.</t>
  </si>
  <si>
    <t xml:space="preserve">Структура НМЦ 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</si>
  <si>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</si>
  <si>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</si>
  <si>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</si>
  <si>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</si>
  <si>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</si>
  <si>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</si>
  <si>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</si>
  <si>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</si>
  <si>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</si>
  <si>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</si>
  <si>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</si>
  <si>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t>усл.ед.</t>
  </si>
  <si>
    <t>Суммарная стоимость единичных расценок выполняемых работ (N), руб. без НДС:</t>
  </si>
  <si>
    <t>Кол-во видов работ по смете</t>
  </si>
  <si>
    <r>
      <t>Цена Договора / цена лота:</t>
    </r>
    <r>
      <rPr>
        <sz val="12"/>
        <color rgb="FF002060"/>
        <rFont val="Calibri"/>
        <family val="2"/>
        <charset val="204"/>
        <scheme val="minor"/>
      </rPr>
      <t/>
    </r>
  </si>
  <si>
    <t>ОКПД2 43.21.10.180 Выполнение строительно-монтажных работ по объектам технологического присоединения энергопринимающих устройств потребителей свыше 15 кВт Вилюйского, Верхневилюйского и Кобяйского районов Западного энергорайона в рамках инвестиционного проекта Г2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</si>
</sst>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 style="thin">
        <color indexed="64"/>
      </left>
      <right style="thin">
        <color rgb="FF002060"/>
      </right>
      <top style="medium">
        <color rgb="FF002060"/>
      </top>
      <bottom/>
      <diagonal/>
    </border>
    <border>
      <left/>
      <right style="medium">
        <color rgb="FF002060"/>
      </right>
      <top/>
      <bottom/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/>
      <top style="medium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/>
      <top style="medium">
        <color rgb="FF002060"/>
      </top>
      <bottom style="medium">
        <color indexed="64"/>
      </bottom>
      <diagonal/>
    </border>
    <border>
      <left style="thin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thin">
        <color indexed="64"/>
      </right>
      <top style="medium">
        <color rgb="FF002060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3" xfId="0" applyNumberFormat="1" applyFont="1" applyFill="1" applyBorder="1" applyAlignment="1" applyProtection="1">
      <alignment horizontal="left" vertical="top" wrapText="1"/>
      <protection locked="0"/>
    </xf>
    <xf numFmtId="3" fontId="2" fillId="5" borderId="8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8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2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5" borderId="32" xfId="0" applyFont="1" applyFill="1" applyBorder="1" applyAlignment="1">
      <alignment horizontal="center"/>
    </xf>
    <xf numFmtId="49" fontId="8" fillId="2" borderId="33" xfId="0" applyNumberFormat="1" applyFont="1" applyFill="1" applyBorder="1" applyAlignment="1" applyProtection="1">
      <alignment horizontal="left" vertical="top" wrapText="1"/>
      <protection locked="0"/>
    </xf>
    <xf numFmtId="49" fontId="8" fillId="2" borderId="34" xfId="0" applyNumberFormat="1" applyFont="1" applyFill="1" applyBorder="1" applyAlignment="1" applyProtection="1">
      <alignment horizontal="left" vertical="top" wrapText="1"/>
      <protection locked="0"/>
    </xf>
    <xf numFmtId="3" fontId="2" fillId="5" borderId="34" xfId="0" applyNumberFormat="1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center" wrapText="1"/>
    </xf>
    <xf numFmtId="3" fontId="8" fillId="2" borderId="38" xfId="0" applyNumberFormat="1" applyFont="1" applyFill="1" applyBorder="1" applyAlignment="1" applyProtection="1">
      <alignment horizontal="center" vertical="top" wrapText="1"/>
      <protection locked="0"/>
    </xf>
    <xf numFmtId="4" fontId="1" fillId="10" borderId="40" xfId="0" applyNumberFormat="1" applyFont="1" applyFill="1" applyBorder="1" applyAlignment="1">
      <alignment horizontal="center" vertical="center" wrapText="1"/>
    </xf>
    <xf numFmtId="4" fontId="1" fillId="10" borderId="14" xfId="0" applyNumberFormat="1" applyFont="1" applyFill="1" applyBorder="1" applyAlignment="1">
      <alignment horizontal="center" vertical="center" wrapText="1"/>
    </xf>
    <xf numFmtId="4" fontId="1" fillId="9" borderId="22" xfId="0" applyNumberFormat="1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4" fontId="8" fillId="2" borderId="37" xfId="0" applyNumberFormat="1" applyFont="1" applyFill="1" applyBorder="1" applyAlignment="1" applyProtection="1">
      <alignment vertical="top" wrapText="1"/>
      <protection locked="0"/>
    </xf>
    <xf numFmtId="4" fontId="1" fillId="7" borderId="19" xfId="0" applyNumberFormat="1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1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4" fontId="9" fillId="4" borderId="16" xfId="0" applyNumberFormat="1" applyFont="1" applyFill="1" applyBorder="1" applyAlignment="1" applyProtection="1">
      <alignment horizontal="right" vertical="center" wrapText="1"/>
    </xf>
    <xf numFmtId="4" fontId="9" fillId="4" borderId="17" xfId="0" applyNumberFormat="1" applyFont="1" applyFill="1" applyBorder="1" applyAlignment="1" applyProtection="1">
      <alignment horizontal="right" vertical="center" wrapText="1"/>
    </xf>
    <xf numFmtId="4" fontId="9" fillId="4" borderId="18" xfId="0" applyNumberFormat="1" applyFont="1" applyFill="1" applyBorder="1" applyAlignment="1" applyProtection="1">
      <alignment horizontal="right" vertical="center" wrapText="1"/>
    </xf>
    <xf numFmtId="4" fontId="9" fillId="6" borderId="16" xfId="0" applyNumberFormat="1" applyFont="1" applyFill="1" applyBorder="1" applyAlignment="1" applyProtection="1">
      <alignment horizontal="right" vertical="center" wrapText="1"/>
    </xf>
    <xf numFmtId="4" fontId="9" fillId="6" borderId="17" xfId="0" applyNumberFormat="1" applyFont="1" applyFill="1" applyBorder="1" applyAlignment="1" applyProtection="1">
      <alignment horizontal="right" vertical="center" wrapText="1"/>
    </xf>
    <xf numFmtId="4" fontId="9" fillId="6" borderId="18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9" fillId="4" borderId="21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27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35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4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"/>
  <sheetViews>
    <sheetView tabSelected="1" zoomScaleNormal="100" workbookViewId="0">
      <selection activeCell="F9" sqref="F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3" customWidth="1"/>
    <col min="6" max="6" width="22.85546875" customWidth="1"/>
    <col min="9" max="9" width="24.42578125" customWidth="1"/>
    <col min="10" max="12" width="21.28515625" customWidth="1"/>
    <col min="13" max="13" width="7.28515625" customWidth="1"/>
    <col min="14" max="14" width="15" customWidth="1"/>
    <col min="15" max="15" width="8.7109375" customWidth="1"/>
    <col min="16" max="16" width="22.7109375" customWidth="1"/>
  </cols>
  <sheetData>
    <row r="1" spans="1:26" ht="34.5" customHeight="1" x14ac:dyDescent="0.25">
      <c r="B1" s="44" t="s">
        <v>10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4.5" customHeight="1" thickBot="1" x14ac:dyDescent="0.3">
      <c r="B3" s="45" t="s">
        <v>22</v>
      </c>
      <c r="C3" s="46"/>
      <c r="D3" s="46"/>
      <c r="E3" s="26">
        <v>5500000</v>
      </c>
      <c r="F3" s="13" t="s">
        <v>2</v>
      </c>
      <c r="G3" s="1"/>
      <c r="H3" s="41" t="s">
        <v>15</v>
      </c>
      <c r="I3" s="42"/>
      <c r="J3" s="42"/>
      <c r="K3" s="42"/>
      <c r="L3" s="42"/>
      <c r="M3" s="42"/>
      <c r="N3" s="43"/>
      <c r="O3" s="28"/>
      <c r="P3" s="28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B4" s="53"/>
      <c r="C4" s="53"/>
      <c r="D4" s="53"/>
      <c r="E4" s="53"/>
      <c r="F4" s="53"/>
      <c r="G4" s="1"/>
      <c r="H4" s="61" t="s">
        <v>11</v>
      </c>
      <c r="I4" s="61"/>
      <c r="J4" s="61"/>
      <c r="K4" s="61"/>
      <c r="L4" s="2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.75" customHeight="1" x14ac:dyDescent="0.25">
      <c r="B5" s="1"/>
      <c r="C5" s="1"/>
      <c r="D5" s="1"/>
      <c r="E5" s="1"/>
      <c r="F5" s="1"/>
      <c r="G5" s="1"/>
      <c r="H5" s="16" t="s">
        <v>12</v>
      </c>
      <c r="I5" s="16"/>
      <c r="J5" s="16"/>
      <c r="K5" s="16"/>
      <c r="L5" s="1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4" t="s">
        <v>7</v>
      </c>
      <c r="C7" s="55"/>
      <c r="D7" s="56"/>
      <c r="E7" s="57"/>
      <c r="F7" s="58"/>
      <c r="G7" s="5"/>
      <c r="H7" s="41" t="s">
        <v>14</v>
      </c>
      <c r="I7" s="42"/>
      <c r="J7" s="42"/>
      <c r="K7" s="42"/>
      <c r="L7" s="42"/>
      <c r="M7" s="42"/>
      <c r="N7" s="43"/>
      <c r="O7" s="28"/>
      <c r="P7" s="28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7.5" x14ac:dyDescent="0.25">
      <c r="B8" s="7" t="s">
        <v>3</v>
      </c>
      <c r="C8" s="8" t="s">
        <v>0</v>
      </c>
      <c r="D8" s="38" t="s">
        <v>6</v>
      </c>
      <c r="E8" s="33" t="s">
        <v>4</v>
      </c>
      <c r="F8" s="33" t="s">
        <v>21</v>
      </c>
      <c r="G8" s="1"/>
      <c r="H8" s="27" t="s">
        <v>3</v>
      </c>
      <c r="I8" s="8" t="s">
        <v>1</v>
      </c>
      <c r="J8" s="9" t="s">
        <v>13</v>
      </c>
      <c r="K8" s="8" t="s">
        <v>16</v>
      </c>
      <c r="L8" s="8" t="s">
        <v>6</v>
      </c>
      <c r="M8" s="9" t="s">
        <v>4</v>
      </c>
      <c r="N8" s="33" t="s">
        <v>21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6" ht="166.5" thickBot="1" x14ac:dyDescent="0.3">
      <c r="A9" s="6"/>
      <c r="B9" s="10">
        <v>1</v>
      </c>
      <c r="C9" s="11" t="s">
        <v>23</v>
      </c>
      <c r="D9" s="39" t="s">
        <v>19</v>
      </c>
      <c r="E9" s="34">
        <v>1</v>
      </c>
      <c r="F9" s="34">
        <v>1348</v>
      </c>
      <c r="G9" s="1"/>
      <c r="H9" s="29">
        <f>B9</f>
        <v>1</v>
      </c>
      <c r="I9" s="30" t="s">
        <v>23</v>
      </c>
      <c r="J9" s="31"/>
      <c r="K9" s="31"/>
      <c r="L9" s="32" t="str">
        <f>D9</f>
        <v>усл.ед.</v>
      </c>
      <c r="M9" s="12">
        <f>E9</f>
        <v>1</v>
      </c>
      <c r="N9" s="12">
        <f>F9</f>
        <v>1348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6" ht="27" customHeight="1" thickBot="1" x14ac:dyDescent="0.3">
      <c r="A10" s="6"/>
      <c r="B10" s="47" t="s">
        <v>20</v>
      </c>
      <c r="C10" s="48"/>
      <c r="D10" s="48"/>
      <c r="E10" s="49"/>
      <c r="F10" s="35">
        <v>13684614.289999999</v>
      </c>
      <c r="G10" s="1"/>
      <c r="H10" s="62" t="s">
        <v>20</v>
      </c>
      <c r="I10" s="63"/>
      <c r="J10" s="63"/>
      <c r="K10" s="63"/>
      <c r="L10" s="63"/>
      <c r="M10" s="64"/>
      <c r="N10" s="36">
        <f>F10</f>
        <v>13684614.289999999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6" ht="15" customHeight="1" thickBot="1" x14ac:dyDescent="0.3">
      <c r="A11" s="6"/>
      <c r="B11" s="59" t="s">
        <v>8</v>
      </c>
      <c r="C11" s="60"/>
      <c r="D11" s="60"/>
      <c r="E11" s="18">
        <v>0.2</v>
      </c>
      <c r="F11" s="19">
        <f>F10*E11</f>
        <v>2736922.858</v>
      </c>
      <c r="G11" s="1"/>
      <c r="H11" s="65" t="s">
        <v>17</v>
      </c>
      <c r="I11" s="66"/>
      <c r="J11" s="66"/>
      <c r="K11" s="66"/>
      <c r="L11" s="66"/>
      <c r="M11" s="67"/>
      <c r="N11" s="40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6" ht="15.75" customHeight="1" thickBot="1" x14ac:dyDescent="0.3">
      <c r="A12" s="6"/>
      <c r="B12" s="50" t="s">
        <v>5</v>
      </c>
      <c r="C12" s="51"/>
      <c r="D12" s="51"/>
      <c r="E12" s="52"/>
      <c r="F12" s="20">
        <f>F10+F11</f>
        <v>16421537.147999998</v>
      </c>
      <c r="G12" s="1"/>
      <c r="H12" s="68" t="s">
        <v>18</v>
      </c>
      <c r="I12" s="69"/>
      <c r="J12" s="69"/>
      <c r="K12" s="69"/>
      <c r="L12" s="70"/>
      <c r="M12" s="71"/>
      <c r="N12" s="37">
        <f>N10*N11</f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6" ht="15.75" customHeight="1" thickBot="1" x14ac:dyDescent="0.3">
      <c r="A13" s="6"/>
      <c r="B13" s="75"/>
      <c r="C13" s="75"/>
      <c r="D13" s="75"/>
      <c r="E13" s="75"/>
      <c r="F13" s="75"/>
      <c r="G13" s="1"/>
      <c r="H13" s="78" t="s">
        <v>8</v>
      </c>
      <c r="I13" s="79"/>
      <c r="J13" s="79"/>
      <c r="K13" s="79"/>
      <c r="L13" s="80"/>
      <c r="M13" s="18">
        <v>0.2</v>
      </c>
      <c r="N13" s="19">
        <f>ROUND(N12*M13,2)</f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6" ht="15.75" customHeight="1" thickBot="1" x14ac:dyDescent="0.3">
      <c r="A14" s="6"/>
      <c r="B14" s="75"/>
      <c r="C14" s="75"/>
      <c r="D14" s="75"/>
      <c r="E14" s="75"/>
      <c r="F14" s="75"/>
      <c r="G14" s="1"/>
      <c r="H14" s="50" t="s">
        <v>5</v>
      </c>
      <c r="I14" s="51"/>
      <c r="J14" s="51"/>
      <c r="K14" s="51"/>
      <c r="L14" s="51"/>
      <c r="M14" s="77"/>
      <c r="N14" s="20">
        <f>N12+N13</f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6" ht="15.75" customHeight="1" x14ac:dyDescent="0.25">
      <c r="A15" s="6"/>
      <c r="B15" s="75"/>
      <c r="C15" s="75"/>
      <c r="D15" s="75"/>
      <c r="E15" s="75"/>
      <c r="F15" s="75"/>
      <c r="G15" s="1"/>
      <c r="H15" s="21"/>
      <c r="I15" s="21"/>
      <c r="J15" s="21"/>
      <c r="K15" s="21"/>
      <c r="L15" s="21"/>
      <c r="M15" s="21"/>
      <c r="N15" s="21"/>
      <c r="O15" s="21"/>
      <c r="P15" s="22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3.75" customHeight="1" x14ac:dyDescent="0.25">
      <c r="B16" s="75"/>
      <c r="C16" s="75"/>
      <c r="D16" s="75"/>
      <c r="E16" s="75"/>
      <c r="F16" s="75"/>
      <c r="G16" s="1"/>
      <c r="H16" s="1"/>
      <c r="I16" s="1"/>
      <c r="J16" s="1"/>
      <c r="K16" s="1"/>
      <c r="L16" s="1"/>
      <c r="M16" s="2"/>
      <c r="N16" s="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2:26" ht="151.5" customHeight="1" x14ac:dyDescent="0.25">
      <c r="B17" s="74"/>
      <c r="C17" s="74"/>
      <c r="D17" s="74"/>
      <c r="E17" s="74"/>
      <c r="F17" s="74"/>
      <c r="G17" s="3"/>
      <c r="H17" s="3"/>
      <c r="I17" s="76" t="s">
        <v>9</v>
      </c>
      <c r="J17" s="76"/>
      <c r="K17" s="17"/>
      <c r="L17" s="17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"/>
    </row>
    <row r="18" spans="2:26" ht="19.5" x14ac:dyDescent="0.25">
      <c r="I18" s="73"/>
      <c r="J18" s="73"/>
      <c r="K18" s="14"/>
      <c r="L18" s="25"/>
      <c r="Z18" s="1"/>
    </row>
    <row r="19" spans="2:26" ht="16.5" x14ac:dyDescent="0.25">
      <c r="I19" s="72"/>
      <c r="J19" s="72"/>
      <c r="K19" s="15"/>
      <c r="L19" s="24"/>
    </row>
    <row r="20" spans="2:26" ht="19.5" x14ac:dyDescent="0.25">
      <c r="I20" s="73"/>
      <c r="J20" s="73"/>
      <c r="K20" s="14"/>
      <c r="L20" s="25"/>
    </row>
  </sheetData>
  <sheetProtection formatCells="0" formatColumns="0" formatRows="0" insertRows="0" deleteRows="0"/>
  <mergeCells count="24">
    <mergeCell ref="B13:F13"/>
    <mergeCell ref="B14:F14"/>
    <mergeCell ref="B15:F15"/>
    <mergeCell ref="H14:M14"/>
    <mergeCell ref="H13:L13"/>
    <mergeCell ref="I19:J19"/>
    <mergeCell ref="I20:J20"/>
    <mergeCell ref="I18:J18"/>
    <mergeCell ref="B17:F17"/>
    <mergeCell ref="B16:F16"/>
    <mergeCell ref="I17:J17"/>
    <mergeCell ref="H3:N3"/>
    <mergeCell ref="B1:P1"/>
    <mergeCell ref="B3:D3"/>
    <mergeCell ref="B10:E10"/>
    <mergeCell ref="B12:E12"/>
    <mergeCell ref="B4:F4"/>
    <mergeCell ref="B7:F7"/>
    <mergeCell ref="B11:D11"/>
    <mergeCell ref="H4:K4"/>
    <mergeCell ref="H7:N7"/>
    <mergeCell ref="H10:M10"/>
    <mergeCell ref="H11:M11"/>
    <mergeCell ref="H12:M12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Демьяненко Алина Геннадьевна</cp:lastModifiedBy>
  <cp:lastPrinted>2020-10-21T08:13:53Z</cp:lastPrinted>
  <dcterms:created xsi:type="dcterms:W3CDTF">2018-05-22T01:14:50Z</dcterms:created>
  <dcterms:modified xsi:type="dcterms:W3CDTF">2023-11-08T04:06:56Z</dcterms:modified>
</cp:coreProperties>
</file>